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D:\Dane\kotulap\Desktop\Postępowania\50246315 - Zakup zaworów i zasuw\"/>
    </mc:Choice>
  </mc:AlternateContent>
  <xr:revisionPtr revIDLastSave="0" documentId="13_ncr:1_{69D7570A-EA1C-44AC-A9BD-3F174CF31448}" xr6:coauthVersionLast="47" xr6:coauthVersionMax="47" xr10:uidLastSave="{00000000-0000-0000-0000-000000000000}"/>
  <bookViews>
    <workbookView xWindow="28680" yWindow="-60" windowWidth="29040" windowHeight="17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1" l="1"/>
  <c r="J25" i="1"/>
  <c r="J10" i="1"/>
  <c r="J9" i="1"/>
  <c r="J8" i="1"/>
  <c r="J7" i="1"/>
  <c r="J6" i="1"/>
  <c r="J4" i="1"/>
  <c r="J3" i="1"/>
  <c r="J5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</calcChain>
</file>

<file path=xl/sharedStrings.xml><?xml version="1.0" encoding="utf-8"?>
<sst xmlns="http://schemas.openxmlformats.org/spreadsheetml/2006/main" count="80" uniqueCount="53">
  <si>
    <t>Ilość</t>
  </si>
  <si>
    <t>L.p.</t>
  </si>
  <si>
    <t>Jednostka miary</t>
  </si>
  <si>
    <t>Cena jednostkowa netto</t>
  </si>
  <si>
    <t>Waluta</t>
  </si>
  <si>
    <t>Wartość netto</t>
  </si>
  <si>
    <t>Suma netto:</t>
  </si>
  <si>
    <t>Nazwa pozycji</t>
  </si>
  <si>
    <t>Opis dostawcy</t>
  </si>
  <si>
    <t>Termin dostawy w tygodniach</t>
  </si>
  <si>
    <t>SZT</t>
  </si>
  <si>
    <t>Zawór 3/4" 2500SW A182F11/A182F6A</t>
  </si>
  <si>
    <t>Zawór 1" 2500SW A182F11/A182F6A</t>
  </si>
  <si>
    <t>Zasuwa 3/4" 800SW A105/A182F6A</t>
  </si>
  <si>
    <t>Zasuwa 1 1/2" 800 SW A105/A182F6 HFS</t>
  </si>
  <si>
    <t>Zasuwa 6" 150RF A216WCB/A182 F6A</t>
  </si>
  <si>
    <t>Zasuwa 6" 300RF A216WCB/A182F6A</t>
  </si>
  <si>
    <t>Zawór 6" 300 RF ASTM A216 WCB</t>
  </si>
  <si>
    <t>Zasuwa 14" 300 RF A352LCB Tr12</t>
  </si>
  <si>
    <t>Zasuwa 3/4" 800 SW A105 Tr5</t>
  </si>
  <si>
    <t>Zawór 3/4" 800 SW A105 Tr5</t>
  </si>
  <si>
    <t>Zasuwa kin 1 1/2" 300 RF A182 F304/316SS</t>
  </si>
  <si>
    <t>Zasuwa 16" 300RF A216WCB/A182F6A</t>
  </si>
  <si>
    <t>Zasuwa 12" 300 RF A352 LCB TRIM12</t>
  </si>
  <si>
    <t>Zawór 3/4" 800SW A105/A182F6A</t>
  </si>
  <si>
    <t>Zawór zwr 6" 300 RF L444 A216WCB</t>
  </si>
  <si>
    <t>Zawór grzyb 1" 300 RF A350LF2 Tr12</t>
  </si>
  <si>
    <t>Zawór grzyb  1" 800 SW A182 F304 Tr12</t>
  </si>
  <si>
    <t>Zawór grzyb 1 1/2" 800 SW A182F304 Tr12</t>
  </si>
  <si>
    <t>Zawór 1" 800SW A105/A182F6A</t>
  </si>
  <si>
    <t>Zawór 2" 300 RF A351CF8M</t>
  </si>
  <si>
    <t>Zasuwa klin 3/4" 1500 SW A105 F6A HF</t>
  </si>
  <si>
    <t>Zawór grzyb 3/4" 2500 SP BW A182F22 HF</t>
  </si>
  <si>
    <t>Zawór zap DN200 PN40 RF L590 A216WBC</t>
  </si>
  <si>
    <t>Opis</t>
  </si>
  <si>
    <t>Materiał korpus - A182F11, trim - A182Gr.F6A, uszczelnienie - grafit.Wykonanie rafineryjne wg. API602</t>
  </si>
  <si>
    <t>Materiał korpus - A105, trim - A182Gr.F6A, uszczelnienie - grafit.Wykonanie rafineryjne.</t>
  </si>
  <si>
    <t>Zasuwa klinowa 1.1/2" 800 SW wg API602, Materiał A105/A182F6 HFS (Trim 8 wg API 600)Medium
węglowodory (benzen), para wodnaTemperatura pracy -29 - 425 C</t>
  </si>
  <si>
    <t>Materiał: korpus - A216WCB, trim - A182 Gr.F6A, uszczelnienie - grafit.</t>
  </si>
  <si>
    <t>Materiał korpus - A216WCB, trim - A182Gr.F6A, uszczelnienie - grafit.Wykonanie rafineryjne.</t>
  </si>
  <si>
    <t>Zawór 6" 300 RF ASTM A216 Grade WCB / Trim No. 8</t>
  </si>
  <si>
    <t>Materiał korpus-A352LCB, Trim12, uszczelnienie-grafit.</t>
  </si>
  <si>
    <t>Materiał korpus-A105,Trim5, Solid Wedge Stell. - HF, uszczelnienie-grafit. Wykonanie rafineryjne.</t>
  </si>
  <si>
    <t>Materiał korpusu-A105,Parabolic Disc,Stell. - HF, Trim5</t>
  </si>
  <si>
    <t>Zasuwa kołnierzowa 1 1/2" klasy 300, Cryogenic, Solid wedge, Bolted bonnet 316SS HF (Trim 12)</t>
  </si>
  <si>
    <t>Materiał korpus - A105, trim - A182Gr.F6A, uszczelnienie - grafit.Wykonanie rafineryjne wg. API602.</t>
  </si>
  <si>
    <t>Zawór zwrotny klapowy 6"kl.300 A216WCB, Trim 13CR, zawór nr VC-301, nr rys.C75038</t>
  </si>
  <si>
    <t>Zawór 1" klasy 300 A350 LF2 , Parabolic Disk, 316SS HF, Trim 12</t>
  </si>
  <si>
    <t>Zawór grzybkowy 1" klasy 800, Cryogenic, Parabolic Disc, Extended bonnet 316SS HF (Trim 12)</t>
  </si>
  <si>
    <t>Zawór grzybkowy 1 1/2" klasy 800, Cryogenic, Parabolic Disc, Extended bonnet 316SS HF (Trim 12)</t>
  </si>
  <si>
    <t>Zasuwa klinowa SW 3/4'' 1500 A105 F6A HF</t>
  </si>
  <si>
    <t>Globe valve with plug disc , welded bonnet, HF</t>
  </si>
  <si>
    <t>Zawór zaporowy DN200 PN40 o długości zabudowy L-590mm, A216WBC, Parabolic Disc F6 HF (Trim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</si>
</sst>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1"/>
      <color rgb="FF1F497D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2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3" fillId="4" borderId="1" xfId="0" applyFont="1" applyFill="1" applyBorder="1" applyAlignment="1">
      <alignment horizontal="right" vertical="center" wrapText="1"/>
    </xf>
    <xf numFmtId="2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0"/>
  <sheetViews>
    <sheetView tabSelected="1" workbookViewId="0">
      <selection activeCell="M6" sqref="M6"/>
    </sheetView>
  </sheetViews>
  <sheetFormatPr defaultColWidth="9.1796875" defaultRowHeight="12.5" x14ac:dyDescent="0.25"/>
  <cols>
    <col min="1" max="1" width="4.08984375" bestFit="1" customWidth="1"/>
    <col min="2" max="2" width="40.54296875" bestFit="1" customWidth="1"/>
    <col min="3" max="3" width="4.90625" customWidth="1"/>
    <col min="4" max="4" width="9.54296875" style="6" customWidth="1"/>
    <col min="5" max="5" width="51.36328125" style="22" customWidth="1"/>
    <col min="6" max="6" width="30.26953125" customWidth="1"/>
    <col min="7" max="7" width="26.6328125" customWidth="1"/>
    <col min="8" max="8" width="21.81640625" style="14" bestFit="1" customWidth="1"/>
    <col min="9" max="9" width="10.453125" bestFit="1" customWidth="1"/>
    <col min="10" max="10" width="13.08984375" style="14" bestFit="1" customWidth="1"/>
  </cols>
  <sheetData>
    <row r="1" spans="1:10" ht="34.5" customHeight="1" x14ac:dyDescent="0.25">
      <c r="A1" s="21">
        <v>50246315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6" customFormat="1" ht="26" x14ac:dyDescent="0.25">
      <c r="A2" s="4" t="s">
        <v>1</v>
      </c>
      <c r="B2" s="4" t="s">
        <v>7</v>
      </c>
      <c r="C2" s="4" t="s">
        <v>0</v>
      </c>
      <c r="D2" s="4" t="s">
        <v>2</v>
      </c>
      <c r="E2" s="4" t="s">
        <v>34</v>
      </c>
      <c r="F2" s="5" t="s">
        <v>8</v>
      </c>
      <c r="G2" s="5" t="s">
        <v>9</v>
      </c>
      <c r="H2" s="15" t="s">
        <v>3</v>
      </c>
      <c r="I2" s="5" t="s">
        <v>4</v>
      </c>
      <c r="J2" s="11" t="s">
        <v>5</v>
      </c>
    </row>
    <row r="3" spans="1:10" s="10" customFormat="1" ht="25" x14ac:dyDescent="0.25">
      <c r="A3" s="18">
        <v>1</v>
      </c>
      <c r="B3" s="19" t="s">
        <v>11</v>
      </c>
      <c r="C3" s="19">
        <v>30</v>
      </c>
      <c r="D3" s="19" t="s">
        <v>10</v>
      </c>
      <c r="E3" s="20" t="s">
        <v>35</v>
      </c>
      <c r="F3" s="8"/>
      <c r="G3" s="8"/>
      <c r="H3" s="16">
        <v>0</v>
      </c>
      <c r="I3" s="9"/>
      <c r="J3" s="12">
        <f>C3*H3</f>
        <v>0</v>
      </c>
    </row>
    <row r="4" spans="1:10" s="10" customFormat="1" ht="25" x14ac:dyDescent="0.25">
      <c r="A4" s="18">
        <v>2</v>
      </c>
      <c r="B4" s="19" t="s">
        <v>12</v>
      </c>
      <c r="C4" s="19">
        <v>5</v>
      </c>
      <c r="D4" s="19" t="s">
        <v>10</v>
      </c>
      <c r="E4" s="20" t="s">
        <v>35</v>
      </c>
      <c r="F4" s="8"/>
      <c r="G4" s="8"/>
      <c r="H4" s="16">
        <v>0</v>
      </c>
      <c r="I4" s="9"/>
      <c r="J4" s="12">
        <f>C4*H4</f>
        <v>0</v>
      </c>
    </row>
    <row r="5" spans="1:10" s="10" customFormat="1" ht="25" x14ac:dyDescent="0.25">
      <c r="A5" s="18">
        <v>3</v>
      </c>
      <c r="B5" s="19" t="s">
        <v>13</v>
      </c>
      <c r="C5" s="19">
        <v>250</v>
      </c>
      <c r="D5" s="19" t="s">
        <v>10</v>
      </c>
      <c r="E5" s="20" t="s">
        <v>36</v>
      </c>
      <c r="F5" s="8"/>
      <c r="G5" s="8"/>
      <c r="H5" s="16">
        <v>0</v>
      </c>
      <c r="I5" s="9"/>
      <c r="J5" s="12">
        <f>C5*H5</f>
        <v>0</v>
      </c>
    </row>
    <row r="6" spans="1:10" s="10" customFormat="1" ht="50" x14ac:dyDescent="0.25">
      <c r="A6" s="18">
        <v>4</v>
      </c>
      <c r="B6" s="19" t="s">
        <v>14</v>
      </c>
      <c r="C6" s="19">
        <v>80</v>
      </c>
      <c r="D6" s="19" t="s">
        <v>10</v>
      </c>
      <c r="E6" s="20" t="s">
        <v>37</v>
      </c>
      <c r="F6" s="8"/>
      <c r="G6" s="8"/>
      <c r="H6" s="16">
        <v>0</v>
      </c>
      <c r="I6" s="9"/>
      <c r="J6" s="12">
        <f>C6*H6</f>
        <v>0</v>
      </c>
    </row>
    <row r="7" spans="1:10" s="10" customFormat="1" ht="25" x14ac:dyDescent="0.25">
      <c r="A7" s="18">
        <v>5</v>
      </c>
      <c r="B7" s="19" t="s">
        <v>15</v>
      </c>
      <c r="C7" s="19">
        <v>5</v>
      </c>
      <c r="D7" s="19" t="s">
        <v>10</v>
      </c>
      <c r="E7" s="20" t="s">
        <v>38</v>
      </c>
      <c r="F7" s="8"/>
      <c r="G7" s="8"/>
      <c r="H7" s="16">
        <v>0</v>
      </c>
      <c r="I7" s="9"/>
      <c r="J7" s="12">
        <f>C7*H7</f>
        <v>0</v>
      </c>
    </row>
    <row r="8" spans="1:10" s="10" customFormat="1" ht="25" x14ac:dyDescent="0.25">
      <c r="A8" s="18">
        <v>6</v>
      </c>
      <c r="B8" s="19" t="s">
        <v>16</v>
      </c>
      <c r="C8" s="19">
        <v>5</v>
      </c>
      <c r="D8" s="19" t="s">
        <v>10</v>
      </c>
      <c r="E8" s="20" t="s">
        <v>39</v>
      </c>
      <c r="F8" s="8"/>
      <c r="G8" s="8"/>
      <c r="H8" s="16">
        <v>0</v>
      </c>
      <c r="I8" s="9"/>
      <c r="J8" s="12">
        <f>C8*H8</f>
        <v>0</v>
      </c>
    </row>
    <row r="9" spans="1:10" s="10" customFormat="1" x14ac:dyDescent="0.25">
      <c r="A9" s="18">
        <v>7</v>
      </c>
      <c r="B9" s="19" t="s">
        <v>17</v>
      </c>
      <c r="C9" s="19">
        <v>3</v>
      </c>
      <c r="D9" s="19" t="s">
        <v>10</v>
      </c>
      <c r="E9" s="20" t="s">
        <v>40</v>
      </c>
      <c r="F9" s="8"/>
      <c r="G9" s="8"/>
      <c r="H9" s="16">
        <v>0</v>
      </c>
      <c r="I9" s="9"/>
      <c r="J9" s="12">
        <f>C9*H9</f>
        <v>0</v>
      </c>
    </row>
    <row r="10" spans="1:10" s="10" customFormat="1" x14ac:dyDescent="0.25">
      <c r="A10" s="18">
        <v>8</v>
      </c>
      <c r="B10" s="19" t="s">
        <v>18</v>
      </c>
      <c r="C10" s="19">
        <v>2</v>
      </c>
      <c r="D10" s="19" t="s">
        <v>10</v>
      </c>
      <c r="E10" s="20" t="s">
        <v>41</v>
      </c>
      <c r="F10" s="8"/>
      <c r="G10" s="8"/>
      <c r="H10" s="16">
        <v>0</v>
      </c>
      <c r="I10" s="9"/>
      <c r="J10" s="12">
        <f>C10*H10</f>
        <v>0</v>
      </c>
    </row>
    <row r="11" spans="1:10" s="10" customFormat="1" ht="25" x14ac:dyDescent="0.25">
      <c r="A11" s="18">
        <v>9</v>
      </c>
      <c r="B11" s="19" t="s">
        <v>19</v>
      </c>
      <c r="C11" s="19">
        <v>5</v>
      </c>
      <c r="D11" s="19" t="s">
        <v>10</v>
      </c>
      <c r="E11" s="20" t="s">
        <v>42</v>
      </c>
      <c r="F11" s="8"/>
      <c r="G11" s="8"/>
      <c r="H11" s="16">
        <v>0</v>
      </c>
      <c r="I11" s="9"/>
      <c r="J11" s="12">
        <f>C11*H11</f>
        <v>0</v>
      </c>
    </row>
    <row r="12" spans="1:10" s="10" customFormat="1" x14ac:dyDescent="0.25">
      <c r="A12" s="18">
        <v>10</v>
      </c>
      <c r="B12" s="19" t="s">
        <v>20</v>
      </c>
      <c r="C12" s="19">
        <v>5</v>
      </c>
      <c r="D12" s="19" t="s">
        <v>10</v>
      </c>
      <c r="E12" s="20" t="s">
        <v>43</v>
      </c>
      <c r="F12" s="8"/>
      <c r="G12" s="8"/>
      <c r="H12" s="16">
        <v>0</v>
      </c>
      <c r="I12" s="9"/>
      <c r="J12" s="12">
        <f>C12*H12</f>
        <v>0</v>
      </c>
    </row>
    <row r="13" spans="1:10" s="10" customFormat="1" ht="25" x14ac:dyDescent="0.25">
      <c r="A13" s="18">
        <v>11</v>
      </c>
      <c r="B13" s="19" t="s">
        <v>21</v>
      </c>
      <c r="C13" s="19">
        <v>3</v>
      </c>
      <c r="D13" s="19" t="s">
        <v>10</v>
      </c>
      <c r="E13" s="20" t="s">
        <v>44</v>
      </c>
      <c r="F13" s="8"/>
      <c r="G13" s="8"/>
      <c r="H13" s="16">
        <v>0</v>
      </c>
      <c r="I13" s="9"/>
      <c r="J13" s="12">
        <f>C13*H13</f>
        <v>0</v>
      </c>
    </row>
    <row r="14" spans="1:10" s="10" customFormat="1" ht="25" x14ac:dyDescent="0.25">
      <c r="A14" s="18">
        <v>12</v>
      </c>
      <c r="B14" s="19" t="s">
        <v>22</v>
      </c>
      <c r="C14" s="19">
        <v>2</v>
      </c>
      <c r="D14" s="19" t="s">
        <v>10</v>
      </c>
      <c r="E14" s="20" t="s">
        <v>39</v>
      </c>
      <c r="F14" s="8"/>
      <c r="G14" s="8"/>
      <c r="H14" s="16">
        <v>0</v>
      </c>
      <c r="I14" s="9"/>
      <c r="J14" s="12">
        <f>C14*H14</f>
        <v>0</v>
      </c>
    </row>
    <row r="15" spans="1:10" s="10" customFormat="1" x14ac:dyDescent="0.25">
      <c r="A15" s="18">
        <v>13</v>
      </c>
      <c r="B15" s="19" t="s">
        <v>23</v>
      </c>
      <c r="C15" s="19">
        <v>1</v>
      </c>
      <c r="D15" s="19" t="s">
        <v>10</v>
      </c>
      <c r="E15" s="20" t="s">
        <v>23</v>
      </c>
      <c r="F15" s="8"/>
      <c r="G15" s="8"/>
      <c r="H15" s="16">
        <v>0</v>
      </c>
      <c r="I15" s="9"/>
      <c r="J15" s="12">
        <f>C15*H15</f>
        <v>0</v>
      </c>
    </row>
    <row r="16" spans="1:10" s="10" customFormat="1" ht="25" x14ac:dyDescent="0.25">
      <c r="A16" s="18">
        <v>14</v>
      </c>
      <c r="B16" s="19" t="s">
        <v>24</v>
      </c>
      <c r="C16" s="19">
        <v>5</v>
      </c>
      <c r="D16" s="19" t="s">
        <v>10</v>
      </c>
      <c r="E16" s="20" t="s">
        <v>45</v>
      </c>
      <c r="F16" s="8"/>
      <c r="G16" s="8"/>
      <c r="H16" s="16">
        <v>0</v>
      </c>
      <c r="I16" s="9"/>
      <c r="J16" s="12">
        <f>C16*H16</f>
        <v>0</v>
      </c>
    </row>
    <row r="17" spans="1:10" s="10" customFormat="1" ht="25" x14ac:dyDescent="0.25">
      <c r="A17" s="18">
        <v>15</v>
      </c>
      <c r="B17" s="19" t="s">
        <v>25</v>
      </c>
      <c r="C17" s="19">
        <v>2</v>
      </c>
      <c r="D17" s="19" t="s">
        <v>10</v>
      </c>
      <c r="E17" s="20" t="s">
        <v>46</v>
      </c>
      <c r="F17" s="8"/>
      <c r="G17" s="8"/>
      <c r="H17" s="16">
        <v>0</v>
      </c>
      <c r="I17" s="9"/>
      <c r="J17" s="12">
        <f>C17*H17</f>
        <v>0</v>
      </c>
    </row>
    <row r="18" spans="1:10" s="10" customFormat="1" ht="25" x14ac:dyDescent="0.25">
      <c r="A18" s="18">
        <v>16</v>
      </c>
      <c r="B18" s="19" t="s">
        <v>26</v>
      </c>
      <c r="C18" s="19">
        <v>5</v>
      </c>
      <c r="D18" s="19" t="s">
        <v>10</v>
      </c>
      <c r="E18" s="20" t="s">
        <v>47</v>
      </c>
      <c r="F18" s="8"/>
      <c r="G18" s="8"/>
      <c r="H18" s="16">
        <v>0</v>
      </c>
      <c r="I18" s="9"/>
      <c r="J18" s="12">
        <f>C18*H18</f>
        <v>0</v>
      </c>
    </row>
    <row r="19" spans="1:10" s="10" customFormat="1" ht="25" x14ac:dyDescent="0.25">
      <c r="A19" s="18">
        <v>17</v>
      </c>
      <c r="B19" s="19" t="s">
        <v>27</v>
      </c>
      <c r="C19" s="19">
        <v>5</v>
      </c>
      <c r="D19" s="19" t="s">
        <v>10</v>
      </c>
      <c r="E19" s="20" t="s">
        <v>48</v>
      </c>
      <c r="F19" s="8"/>
      <c r="G19" s="8"/>
      <c r="H19" s="16">
        <v>0</v>
      </c>
      <c r="I19" s="9"/>
      <c r="J19" s="12">
        <f>C19*H19</f>
        <v>0</v>
      </c>
    </row>
    <row r="20" spans="1:10" s="10" customFormat="1" ht="25" x14ac:dyDescent="0.25">
      <c r="A20" s="18">
        <v>18</v>
      </c>
      <c r="B20" s="19" t="s">
        <v>28</v>
      </c>
      <c r="C20" s="19">
        <v>5</v>
      </c>
      <c r="D20" s="19" t="s">
        <v>10</v>
      </c>
      <c r="E20" s="20" t="s">
        <v>49</v>
      </c>
      <c r="F20" s="8"/>
      <c r="G20" s="8"/>
      <c r="H20" s="16">
        <v>0</v>
      </c>
      <c r="I20" s="9"/>
      <c r="J20" s="12">
        <f>C20*H20</f>
        <v>0</v>
      </c>
    </row>
    <row r="21" spans="1:10" s="10" customFormat="1" ht="25" x14ac:dyDescent="0.25">
      <c r="A21" s="18">
        <v>19</v>
      </c>
      <c r="B21" s="19" t="s">
        <v>29</v>
      </c>
      <c r="C21" s="19">
        <v>5</v>
      </c>
      <c r="D21" s="19" t="s">
        <v>10</v>
      </c>
      <c r="E21" s="20" t="s">
        <v>45</v>
      </c>
      <c r="F21" s="8"/>
      <c r="G21" s="8"/>
      <c r="H21" s="16">
        <v>0</v>
      </c>
      <c r="I21" s="9"/>
      <c r="J21" s="12">
        <f>C21*H21</f>
        <v>0</v>
      </c>
    </row>
    <row r="22" spans="1:10" s="10" customFormat="1" x14ac:dyDescent="0.25">
      <c r="A22" s="18">
        <v>20</v>
      </c>
      <c r="B22" s="19" t="s">
        <v>30</v>
      </c>
      <c r="C22" s="19">
        <v>3</v>
      </c>
      <c r="D22" s="19" t="s">
        <v>10</v>
      </c>
      <c r="E22" s="20" t="s">
        <v>30</v>
      </c>
      <c r="F22" s="8"/>
      <c r="G22" s="8"/>
      <c r="H22" s="16">
        <v>0</v>
      </c>
      <c r="I22" s="9"/>
      <c r="J22" s="12">
        <f>C22*H22</f>
        <v>0</v>
      </c>
    </row>
    <row r="23" spans="1:10" s="10" customFormat="1" ht="15" customHeight="1" x14ac:dyDescent="0.25">
      <c r="A23" s="18">
        <v>21</v>
      </c>
      <c r="B23" s="19" t="s">
        <v>31</v>
      </c>
      <c r="C23" s="19">
        <v>20</v>
      </c>
      <c r="D23" s="19" t="s">
        <v>10</v>
      </c>
      <c r="E23" s="20" t="s">
        <v>50</v>
      </c>
      <c r="F23" s="8"/>
      <c r="G23" s="8"/>
      <c r="H23" s="16">
        <v>0</v>
      </c>
      <c r="I23" s="9"/>
      <c r="J23" s="12">
        <f>C23*H23</f>
        <v>0</v>
      </c>
    </row>
    <row r="24" spans="1:10" s="10" customFormat="1" x14ac:dyDescent="0.25">
      <c r="A24" s="18">
        <v>22</v>
      </c>
      <c r="B24" s="19" t="s">
        <v>32</v>
      </c>
      <c r="C24" s="19">
        <v>20</v>
      </c>
      <c r="D24" s="19" t="s">
        <v>10</v>
      </c>
      <c r="E24" s="20" t="s">
        <v>51</v>
      </c>
      <c r="F24" s="8"/>
      <c r="G24" s="8"/>
      <c r="H24" s="16">
        <v>0</v>
      </c>
      <c r="I24" s="9"/>
      <c r="J24" s="12">
        <f>C24*H24</f>
        <v>0</v>
      </c>
    </row>
    <row r="25" spans="1:10" s="10" customFormat="1" ht="25" x14ac:dyDescent="0.25">
      <c r="A25" s="18">
        <v>23</v>
      </c>
      <c r="B25" s="19" t="s">
        <v>33</v>
      </c>
      <c r="C25" s="19">
        <v>1</v>
      </c>
      <c r="D25" s="19" t="s">
        <v>10</v>
      </c>
      <c r="E25" s="20" t="s">
        <v>52</v>
      </c>
      <c r="F25" s="8"/>
      <c r="G25" s="8"/>
      <c r="H25" s="16">
        <v>0</v>
      </c>
      <c r="I25" s="9"/>
      <c r="J25" s="12">
        <f>C25*H25</f>
        <v>0</v>
      </c>
    </row>
    <row r="26" spans="1:10" ht="13.5" customHeight="1" x14ac:dyDescent="0.25">
      <c r="B26" s="2"/>
      <c r="C26" s="2"/>
      <c r="D26" s="7"/>
      <c r="E26" s="7"/>
      <c r="F26" s="2"/>
      <c r="G26" s="2"/>
      <c r="H26" s="17"/>
      <c r="I26" s="3" t="s">
        <v>6</v>
      </c>
      <c r="J26" s="13">
        <f>SUM(J3:J25)</f>
        <v>0</v>
      </c>
    </row>
    <row r="30" spans="1:10" ht="14.5" x14ac:dyDescent="0.25">
      <c r="A30" s="1"/>
    </row>
  </sheetData>
  <mergeCells count="1">
    <mergeCell ref="A1:J1"/>
  </mergeCells>
  <printOptions gridLines="1"/>
  <pageMargins left="0.75" right="0.75" top="1" bottom="1" header="0.5" footer="0.5"/>
  <pageSetup paperSize="9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Korejwo Paweł (PKN)</dc:creator>
  <cp:lastModifiedBy>Kotula Patryk (ORL)</cp:lastModifiedBy>
  <dcterms:created xsi:type="dcterms:W3CDTF">2022-03-30T09:59:52Z</dcterms:created>
  <dcterms:modified xsi:type="dcterms:W3CDTF">2025-12-16T09:46:16Z</dcterms:modified>
</cp:coreProperties>
</file>